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78" i="43"/>
  <c r="G73"/>
  <c r="E61"/>
  <c r="G54" l="1"/>
  <c r="G34" l="1"/>
  <c r="G59" l="1"/>
  <c r="G60"/>
  <c r="G76" l="1"/>
  <c r="G80" l="1"/>
  <c r="G79"/>
  <c r="G12"/>
  <c r="G21"/>
  <c r="G11"/>
  <c r="G49"/>
  <c r="H77" l="1"/>
  <c r="G75" l="1"/>
  <c r="G72"/>
  <c r="G71"/>
  <c r="G69"/>
  <c r="G70"/>
  <c r="G67"/>
  <c r="G65"/>
  <c r="G63"/>
  <c r="G61"/>
  <c r="G58"/>
  <c r="G53"/>
  <c r="G51"/>
  <c r="G46"/>
  <c r="G44"/>
  <c r="G42"/>
  <c r="G41"/>
  <c r="G40"/>
  <c r="G36"/>
  <c r="G33" l="1"/>
  <c r="H32" s="1"/>
  <c r="H74"/>
  <c r="H52"/>
  <c r="H68"/>
  <c r="G64"/>
  <c r="H66"/>
  <c r="G62"/>
  <c r="G57"/>
  <c r="G48"/>
  <c r="G50"/>
  <c r="G39"/>
  <c r="G45"/>
  <c r="H35"/>
  <c r="G43"/>
  <c r="G31"/>
  <c r="G28"/>
  <c r="G27"/>
  <c r="G26"/>
  <c r="G25"/>
  <c r="G24"/>
  <c r="G23"/>
  <c r="G19"/>
  <c r="G20"/>
  <c r="G18"/>
  <c r="G15"/>
  <c r="G16"/>
  <c r="G13"/>
  <c r="H47" l="1"/>
  <c r="G38"/>
  <c r="H37" s="1"/>
  <c r="H22"/>
  <c r="G56"/>
  <c r="H55" s="1"/>
  <c r="G30"/>
  <c r="H29" s="1"/>
  <c r="G17"/>
  <c r="G14"/>
  <c r="G10"/>
  <c r="H9" l="1"/>
  <c r="H81" s="1"/>
  <c r="D84" l="1"/>
  <c r="D85" s="1"/>
  <c r="D86" l="1"/>
  <c r="D98"/>
  <c r="D88"/>
  <c r="D89" l="1"/>
  <c r="D90" s="1"/>
  <c r="D92" s="1"/>
  <c r="D95"/>
  <c r="D99" s="1"/>
  <c r="D96" l="1"/>
  <c r="D100"/>
  <c r="D102" s="1"/>
</calcChain>
</file>

<file path=xl/sharedStrings.xml><?xml version="1.0" encoding="utf-8"?>
<sst xmlns="http://schemas.openxmlformats.org/spreadsheetml/2006/main" count="215" uniqueCount="176">
  <si>
    <t>PINTURA</t>
  </si>
  <si>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</si>
  <si>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</si>
  <si>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</si>
  <si>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</si>
  <si>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</si>
  <si>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</si>
  <si>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</si>
  <si>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</si>
  <si>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</si>
  <si>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</si>
  <si>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</si>
  <si>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</si>
  <si>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</si>
  <si>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</si>
  <si>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</si>
  <si>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</si>
  <si>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</si>
  <si>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</si>
  <si>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</si>
  <si>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</si>
  <si>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</si>
  <si>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</si>
  <si>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</si>
  <si>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</si>
  <si>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</si>
  <si>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</si>
  <si>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</si>
  <si>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</si>
  <si>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</si>
  <si>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Enhebrado general</t>
  </si>
  <si>
    <t>Canalizaciones aparentes</t>
  </si>
  <si>
    <t>1.1</t>
  </si>
  <si>
    <t>1.2</t>
  </si>
  <si>
    <t>1.3</t>
  </si>
  <si>
    <t>gl</t>
  </si>
  <si>
    <t>MATRIZ DE OFERTA</t>
  </si>
  <si>
    <t>VARIOS</t>
  </si>
  <si>
    <t>Servicio provisorio de OSE</t>
  </si>
  <si>
    <t>1.2.2</t>
  </si>
  <si>
    <t>1.3.1</t>
  </si>
  <si>
    <t>1.3.2</t>
  </si>
  <si>
    <t>Andamios</t>
  </si>
  <si>
    <t>1.2.9</t>
  </si>
  <si>
    <t xml:space="preserve">DEMOLICIONES </t>
  </si>
  <si>
    <t>PREPARACION DEL TERRENO</t>
  </si>
  <si>
    <t>INTERVENCION EN ESTRUCTURA EXISTENTE</t>
  </si>
  <si>
    <t>REVESTIMIENTOS</t>
  </si>
  <si>
    <t>CIELORRASOS</t>
  </si>
  <si>
    <t>Terminaciones (tomas e iluminacion)</t>
  </si>
  <si>
    <t>CONSTRUCCIONES PROVISORIAS</t>
  </si>
  <si>
    <t>INSTALACIONES PROVISORIAS</t>
  </si>
  <si>
    <t>Ayuda a Herreria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</si>
  <si>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</si>
  <si>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</si>
  <si>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</si>
  <si>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</si>
  <si>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INSTALACION DE SISTEMA PROTECCION CONTRA INCENDIO</t>
  </si>
  <si>
    <t>7,1,3</t>
  </si>
  <si>
    <t>Consumo de OSE</t>
  </si>
  <si>
    <t xml:space="preserve">Consumo de UTE </t>
  </si>
  <si>
    <t>1.00</t>
  </si>
  <si>
    <t xml:space="preserve">Picado de revoques interiores </t>
  </si>
  <si>
    <t>Picado de revoques exteriores</t>
  </si>
  <si>
    <t xml:space="preserve">Retiro de cielorrasos livianos </t>
  </si>
  <si>
    <t>Picado de revestimientos interiores</t>
  </si>
  <si>
    <t>IMPLANTACION EN OBRA</t>
  </si>
  <si>
    <t>1,3,4</t>
  </si>
  <si>
    <t>1,3,3</t>
  </si>
  <si>
    <t>1,1,6</t>
  </si>
  <si>
    <t>ESTRUCTURAS</t>
  </si>
  <si>
    <t>ESPACIOS EXTERIORES</t>
  </si>
  <si>
    <t>Obra seca</t>
  </si>
  <si>
    <t>AISLACIONES HUMÍDICAS</t>
  </si>
  <si>
    <t>Reparación de revoques exteriores</t>
  </si>
  <si>
    <t>Revoque interior común 2 capas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</si>
  <si>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</si>
  <si>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</si>
  <si>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</si>
  <si>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</si>
  <si>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</si>
  <si>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PRECIO TOTAL RUBRO ($)</t>
  </si>
  <si>
    <t>OBRA PREVISTA</t>
  </si>
  <si>
    <t>4.00</t>
  </si>
  <si>
    <t>5.00</t>
  </si>
  <si>
    <t>5.1</t>
  </si>
  <si>
    <t>5,1,1</t>
  </si>
  <si>
    <t>9.00</t>
  </si>
  <si>
    <t>9.1</t>
  </si>
  <si>
    <t>9.1.1</t>
  </si>
  <si>
    <t>9,1,1,2</t>
  </si>
  <si>
    <t>9,1,1,4</t>
  </si>
  <si>
    <t>9,1,1,10</t>
  </si>
  <si>
    <t>9.1.2</t>
  </si>
  <si>
    <t>9,1,2,1</t>
  </si>
  <si>
    <t>9.2</t>
  </si>
  <si>
    <t>9,2,2</t>
  </si>
  <si>
    <t>PRECIO TOTAL SUBRUBRO ($)</t>
  </si>
  <si>
    <t>10.00</t>
  </si>
  <si>
    <t>10.2</t>
  </si>
  <si>
    <t>REPARACION DE CUBIERTAS  EXISTENTES</t>
  </si>
  <si>
    <t>CUBIERTAS LIVIANAS</t>
  </si>
  <si>
    <t>TERMINACION DE CUBIERTAS</t>
  </si>
  <si>
    <t>10.3</t>
  </si>
  <si>
    <t>10,3,2</t>
  </si>
  <si>
    <t xml:space="preserve"> HERRERIA</t>
  </si>
  <si>
    <t>13.00</t>
  </si>
  <si>
    <t>17.00</t>
  </si>
  <si>
    <t>17.1</t>
  </si>
  <si>
    <t>17.2</t>
  </si>
  <si>
    <t>17,1,1</t>
  </si>
  <si>
    <t>17,1,4</t>
  </si>
  <si>
    <t>Imprimación sobre revoque</t>
  </si>
  <si>
    <t xml:space="preserve">Pintura al agua </t>
  </si>
  <si>
    <t>17,1,5</t>
  </si>
  <si>
    <t>17,1,9</t>
  </si>
  <si>
    <t>Pintura acrilica al agua</t>
  </si>
  <si>
    <t>Enduido plástico texturable</t>
  </si>
  <si>
    <t>Mampostería interior</t>
  </si>
  <si>
    <t>Mampostería exterior</t>
  </si>
  <si>
    <t>17,1,16</t>
  </si>
  <si>
    <t>PINTURA SOBRE MADERA</t>
  </si>
  <si>
    <t>17,2,7</t>
  </si>
  <si>
    <t>PINTURA SOBRE MAMPOSTERÍA, HORMIGÓN  Y YESO</t>
  </si>
  <si>
    <t>20.00</t>
  </si>
  <si>
    <t>21.00</t>
  </si>
  <si>
    <t>Limpieza de desagües pluviales</t>
  </si>
  <si>
    <t>10,2,7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</si>
  <si>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</si>
  <si>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</si>
  <si>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</si>
  <si>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</si>
  <si>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</si>
  <si>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durante ejecución de obra</t>
  </si>
  <si>
    <t>Limpieza final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</si>
  <si>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</si>
  <si>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</si>
  <si>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</si>
  <si>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</si>
  <si>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</si>
  <si>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</si>
  <si>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</si>
  <si>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</si>
  <si>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 xml:space="preserve">Ayuda a Instalación eléctrica 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</si>
  <si>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</si>
  <si>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</si>
  <si>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</si>
  <si>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</si>
  <si>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</si>
  <si>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</si>
  <si>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</si>
  <si>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</si>
  <si>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</si>
  <si>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</si>
  <si>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</si>
  <si>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LICEO RAMON ALVAREZ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</si>
  <si>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</si>
  <si>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t>Cartel de obra dimensiones 1,5 m  x 0,80 m  Bastidor de madera y lona</t>
  </si>
  <si>
    <t>Demolición de cubiertas livianas  (retiro de canalon existente en hall)</t>
  </si>
  <si>
    <t>Reparaciones en estructura existente (reparaciones de fisuras en muros)</t>
  </si>
  <si>
    <t>Aplacado de yeso, con omega de 35 y placa de 12mm</t>
  </si>
  <si>
    <t>Revestimiento ceramicos (ceramica blanca 30x60cm)</t>
  </si>
  <si>
    <t>Placas modulares de fibras minerales (demontables tipo Codigo RADAR, dimensiones 60x60cm, con aislacion lana de vidrio 2¨)</t>
  </si>
  <si>
    <t>Canalón de desagüe galvanizado (SUSTITUCION INCL RETIRO Y FIJACION DE CHAPAS ADYACENTES)</t>
  </si>
  <si>
    <t>13,6,1</t>
  </si>
  <si>
    <t>Tipo H1 Reja -  (incluye suministro e instalación) Reja de Puerta</t>
  </si>
  <si>
    <t>Tipo H2 Reja -  (incluye suministro e instalación) Reja de ventana</t>
  </si>
  <si>
    <t>Pintura látex al agua antihongos en cielorrasos (incluye paredes baño)</t>
  </si>
  <si>
    <t xml:space="preserve">Luminaria tipo L1 (Incluye suministro e instalación) Luminaria tipo estanca, con tubos led 2 x 18W neutra de adosar. </t>
  </si>
  <si>
    <t>Esmalte sintético base aguarrás mineral (pintura de guardasillas)</t>
  </si>
  <si>
    <t>21,19,1</t>
  </si>
  <si>
    <t>Retiro de mobiliario (retiro de guardasillas para reubicar)</t>
  </si>
  <si>
    <t>Revoque hidrófugo en muros exteriores, incluyendo aletas y pretiles. Incluye dinteles y jambas de ventanas</t>
  </si>
  <si>
    <t>Luminaria tipo L2 (Incluye suministro e instalación) Reflector 50W</t>
  </si>
  <si>
    <t>Luminaria de emergencia tipo L3 (de adosar 98W led)</t>
  </si>
  <si>
    <t xml:space="preserve">10% DE OBRA IMPREVISTA </t>
  </si>
</sst>
</file>

<file path=xl/styles.xml><?xml version="1.0" encoding="utf-8"?>
<styleSheet xmlns="http://schemas.openxmlformats.org/spreadsheetml/2006/main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b/>
      <sz val="12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</cellStyleXfs>
  <cellXfs count="213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2" fillId="52" borderId="25" xfId="47864" applyFont="1" applyFill="1" applyBorder="1" applyAlignment="1">
      <alignment horizontal="center" vertical="center" wrapText="1"/>
    </xf>
    <xf numFmtId="0" fontId="122" fillId="52" borderId="25" xfId="47863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7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7" fillId="54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69" applyFont="1" applyFill="1" applyBorder="1" applyAlignment="1">
      <alignment horizontal="center"/>
    </xf>
    <xf numFmtId="208" fontId="111" fillId="0" borderId="42" xfId="47863" applyNumberFormat="1" applyFont="1" applyFill="1" applyBorder="1" applyAlignment="1">
      <alignment horizontal="right" indent="1"/>
    </xf>
    <xf numFmtId="0" fontId="23" fillId="0" borderId="46" xfId="47869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7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11" fillId="50" borderId="31" xfId="47863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8" fontId="111" fillId="50" borderId="54" xfId="47863" applyNumberFormat="1" applyFont="1" applyFill="1" applyBorder="1" applyAlignment="1">
      <alignment horizontal="right" indent="1"/>
    </xf>
    <xf numFmtId="4" fontId="23" fillId="0" borderId="42" xfId="47841" applyNumberFormat="1" applyFont="1" applyFill="1" applyBorder="1" applyAlignment="1">
      <alignment horizontal="center"/>
    </xf>
    <xf numFmtId="208" fontId="111" fillId="0" borderId="53" xfId="47863" applyNumberFormat="1" applyFont="1" applyFill="1" applyBorder="1" applyAlignment="1">
      <alignment horizontal="right" indent="1"/>
    </xf>
    <xf numFmtId="208" fontId="111" fillId="0" borderId="44" xfId="47863" applyNumberFormat="1" applyFont="1" applyFill="1" applyBorder="1" applyAlignment="1">
      <alignment horizontal="right" indent="1"/>
    </xf>
    <xf numFmtId="208" fontId="111" fillId="50" borderId="57" xfId="47863" applyNumberFormat="1" applyFont="1" applyFill="1" applyBorder="1" applyAlignment="1">
      <alignment horizontal="right" indent="1"/>
    </xf>
    <xf numFmtId="0" fontId="112" fillId="0" borderId="42" xfId="47863" applyFont="1" applyFill="1" applyBorder="1"/>
    <xf numFmtId="0" fontId="111" fillId="0" borderId="58" xfId="47863" applyFont="1" applyFill="1" applyBorder="1"/>
    <xf numFmtId="0" fontId="117" fillId="50" borderId="32" xfId="17901" applyFont="1" applyFill="1" applyBorder="1"/>
    <xf numFmtId="0" fontId="23" fillId="0" borderId="55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5" xfId="17901" applyFont="1" applyFill="1" applyBorder="1"/>
    <xf numFmtId="4" fontId="23" fillId="0" borderId="55" xfId="0" applyNumberFormat="1" applyFont="1" applyFill="1" applyBorder="1"/>
    <xf numFmtId="0" fontId="117" fillId="57" borderId="32" xfId="17901" applyFont="1" applyFill="1" applyBorder="1"/>
    <xf numFmtId="0" fontId="23" fillId="0" borderId="56" xfId="17901" applyFont="1" applyFill="1" applyBorder="1"/>
    <xf numFmtId="0" fontId="101" fillId="50" borderId="32" xfId="17901" applyFont="1" applyFill="1" applyBorder="1"/>
    <xf numFmtId="0" fontId="101" fillId="50" borderId="55" xfId="17901" applyFont="1" applyFill="1" applyBorder="1"/>
    <xf numFmtId="4" fontId="23" fillId="0" borderId="32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0" fontId="23" fillId="0" borderId="55" xfId="47869" applyFont="1" applyFill="1" applyBorder="1"/>
    <xf numFmtId="4" fontId="23" fillId="0" borderId="59" xfId="0" applyNumberFormat="1" applyFont="1" applyFill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0" fontId="23" fillId="50" borderId="61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9" xfId="17901" applyFont="1" applyFill="1" applyBorder="1" applyAlignment="1">
      <alignment horizontal="center"/>
    </xf>
    <xf numFmtId="3" fontId="23" fillId="50" borderId="54" xfId="47841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7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8" xfId="17901" applyFont="1" applyFill="1" applyBorder="1" applyAlignment="1">
      <alignment horizontal="center"/>
    </xf>
    <xf numFmtId="3" fontId="23" fillId="54" borderId="54" xfId="47841" applyNumberFormat="1" applyFont="1" applyFill="1" applyBorder="1" applyAlignment="1">
      <alignment horizontal="center"/>
    </xf>
    <xf numFmtId="208" fontId="111" fillId="54" borderId="31" xfId="47863" applyNumberFormat="1" applyFont="1" applyFill="1" applyBorder="1" applyAlignment="1">
      <alignment horizontal="right" indent="1"/>
    </xf>
    <xf numFmtId="2" fontId="111" fillId="54" borderId="47" xfId="47863" applyNumberFormat="1" applyFont="1" applyFill="1" applyBorder="1" applyAlignment="1"/>
    <xf numFmtId="208" fontId="111" fillId="54" borderId="57" xfId="47863" applyNumberFormat="1" applyFont="1" applyFill="1" applyBorder="1" applyAlignment="1">
      <alignment horizontal="right" indent="1"/>
    </xf>
    <xf numFmtId="0" fontId="23" fillId="50" borderId="46" xfId="17901" applyFont="1" applyFill="1" applyBorder="1" applyAlignment="1">
      <alignment horizontal="center"/>
    </xf>
    <xf numFmtId="2" fontId="111" fillId="50" borderId="47" xfId="47863" applyNumberFormat="1" applyFont="1" applyFill="1" applyBorder="1" applyAlignment="1">
      <alignment horizontal="right" indent="1"/>
    </xf>
    <xf numFmtId="0" fontId="23" fillId="57" borderId="60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8" fontId="111" fillId="57" borderId="36" xfId="47863" applyNumberFormat="1" applyFont="1" applyFill="1" applyBorder="1" applyAlignment="1">
      <alignment horizontal="right" indent="1"/>
    </xf>
    <xf numFmtId="2" fontId="111" fillId="57" borderId="45" xfId="47863" applyNumberFormat="1" applyFont="1" applyFill="1" applyBorder="1" applyAlignment="1">
      <alignment horizontal="right" indent="1"/>
    </xf>
    <xf numFmtId="208" fontId="111" fillId="57" borderId="45" xfId="47863" applyNumberFormat="1" applyFont="1" applyFill="1" applyBorder="1" applyAlignment="1">
      <alignment horizontal="right" indent="1"/>
    </xf>
    <xf numFmtId="208" fontId="111" fillId="57" borderId="57" xfId="47863" applyNumberFormat="1" applyFont="1" applyFill="1" applyBorder="1" applyAlignment="1">
      <alignment horizontal="right" indent="1"/>
    </xf>
    <xf numFmtId="4" fontId="111" fillId="55" borderId="28" xfId="47863" applyNumberFormat="1" applyFont="1" applyFill="1" applyBorder="1"/>
    <xf numFmtId="2" fontId="111" fillId="50" borderId="57" xfId="47863" applyNumberFormat="1" applyFont="1" applyFill="1" applyBorder="1" applyAlignment="1">
      <alignment horizontal="right" indent="1"/>
    </xf>
    <xf numFmtId="2" fontId="117" fillId="57" borderId="41" xfId="17901" applyNumberFormat="1" applyFont="1" applyFill="1" applyBorder="1" applyAlignment="1">
      <alignment horizontal="center"/>
    </xf>
    <xf numFmtId="2" fontId="111" fillId="57" borderId="45" xfId="47863" applyNumberFormat="1" applyFont="1" applyFill="1" applyBorder="1" applyAlignment="1">
      <alignment horizontal="right"/>
    </xf>
    <xf numFmtId="0" fontId="117" fillId="57" borderId="53" xfId="17901" applyFont="1" applyFill="1" applyBorder="1"/>
    <xf numFmtId="4" fontId="23" fillId="0" borderId="63" xfId="0" applyNumberFormat="1" applyFont="1" applyFill="1" applyBorder="1"/>
    <xf numFmtId="0" fontId="23" fillId="0" borderId="63" xfId="17901" applyFont="1" applyFill="1" applyBorder="1"/>
    <xf numFmtId="0" fontId="23" fillId="0" borderId="46" xfId="17901" applyFont="1" applyFill="1" applyBorder="1" applyAlignment="1">
      <alignment horizontal="center"/>
    </xf>
    <xf numFmtId="190" fontId="23" fillId="0" borderId="41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7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2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3" fillId="56" borderId="68" xfId="47864" applyNumberFormat="1" applyFont="1" applyFill="1" applyBorder="1" applyAlignment="1">
      <alignment horizontal="center" vertical="center" wrapText="1"/>
    </xf>
    <xf numFmtId="10" fontId="123" fillId="56" borderId="72" xfId="47864" applyNumberFormat="1" applyFont="1" applyFill="1" applyBorder="1" applyAlignment="1">
      <alignment horizontal="center" vertical="center" wrapText="1"/>
    </xf>
    <xf numFmtId="10" fontId="123" fillId="56" borderId="76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4" fontId="126" fillId="0" borderId="0" xfId="0" applyNumberFormat="1" applyFont="1"/>
    <xf numFmtId="208" fontId="111" fillId="0" borderId="64" xfId="47863" applyNumberFormat="1" applyFont="1" applyFill="1" applyBorder="1" applyAlignment="1">
      <alignment horizontal="right" indent="1"/>
    </xf>
    <xf numFmtId="173" fontId="0" fillId="0" borderId="0" xfId="0" applyFill="1"/>
    <xf numFmtId="4" fontId="0" fillId="0" borderId="0" xfId="0" applyNumberFormat="1" applyFill="1"/>
    <xf numFmtId="4" fontId="23" fillId="0" borderId="63" xfId="0" applyNumberFormat="1" applyFont="1" applyFill="1" applyBorder="1" applyAlignment="1">
      <alignment horizontal="left"/>
    </xf>
    <xf numFmtId="173" fontId="82" fillId="0" borderId="0" xfId="0" applyFont="1" applyFill="1" applyAlignment="1">
      <alignment vertical="center"/>
    </xf>
    <xf numFmtId="4" fontId="116" fillId="0" borderId="53" xfId="47863" applyNumberFormat="1" applyFont="1" applyFill="1" applyBorder="1" applyAlignment="1">
      <alignment horizontal="center"/>
    </xf>
    <xf numFmtId="4" fontId="0" fillId="0" borderId="0" xfId="0" applyNumberFormat="1" applyFill="1" applyBorder="1"/>
    <xf numFmtId="0" fontId="23" fillId="0" borderId="48" xfId="17901" applyFont="1" applyFill="1" applyBorder="1" applyAlignment="1">
      <alignment horizontal="center"/>
    </xf>
    <xf numFmtId="173" fontId="114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15"/>
    </xf>
    <xf numFmtId="173" fontId="113" fillId="0" borderId="0" xfId="0" applyFont="1" applyFill="1" applyAlignment="1">
      <alignment vertical="center"/>
    </xf>
    <xf numFmtId="4" fontId="23" fillId="0" borderId="29" xfId="0" applyNumberFormat="1" applyFont="1" applyFill="1" applyBorder="1" applyAlignment="1">
      <alignment horizontal="center"/>
    </xf>
    <xf numFmtId="173" fontId="113" fillId="0" borderId="0" xfId="0" applyFont="1" applyFill="1" applyAlignment="1">
      <alignment horizontal="left" vertical="center" indent="9"/>
    </xf>
    <xf numFmtId="173" fontId="115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8"/>
    </xf>
    <xf numFmtId="208" fontId="111" fillId="0" borderId="58" xfId="47863" applyNumberFormat="1" applyFont="1" applyFill="1" applyBorder="1" applyAlignment="1">
      <alignment horizontal="right" indent="1"/>
    </xf>
    <xf numFmtId="173" fontId="113" fillId="0" borderId="0" xfId="0" applyFont="1" applyFill="1" applyAlignment="1">
      <alignment horizontal="left" vertical="center" indent="6"/>
    </xf>
    <xf numFmtId="0" fontId="23" fillId="0" borderId="53" xfId="47863" applyNumberFormat="1" applyFont="1" applyFill="1" applyBorder="1" applyAlignment="1">
      <alignment horizontal="right" indent="1"/>
    </xf>
    <xf numFmtId="0" fontId="23" fillId="0" borderId="53" xfId="17901" applyFont="1" applyFill="1" applyBorder="1"/>
    <xf numFmtId="4" fontId="119" fillId="51" borderId="51" xfId="0" applyNumberFormat="1" applyFont="1" applyFill="1" applyBorder="1" applyAlignment="1">
      <alignment horizontal="center" vertical="center"/>
    </xf>
    <xf numFmtId="4" fontId="119" fillId="51" borderId="40" xfId="0" applyNumberFormat="1" applyFont="1" applyFill="1" applyBorder="1" applyAlignment="1">
      <alignment horizontal="center" vertical="center"/>
    </xf>
    <xf numFmtId="173" fontId="0" fillId="0" borderId="50" xfId="0" applyBorder="1" applyAlignment="1"/>
    <xf numFmtId="173" fontId="119" fillId="52" borderId="52" xfId="0" applyFont="1" applyFill="1" applyBorder="1" applyAlignment="1">
      <alignment horizontal="center" vertical="center" wrapText="1"/>
    </xf>
    <xf numFmtId="173" fontId="119" fillId="52" borderId="78" xfId="0" applyFont="1" applyFill="1" applyBorder="1" applyAlignment="1">
      <alignment horizontal="center" vertical="center" wrapText="1"/>
    </xf>
    <xf numFmtId="173" fontId="0" fillId="0" borderId="79" xfId="0" applyBorder="1" applyAlignment="1">
      <alignment horizontal="center" vertical="center" wrapText="1"/>
    </xf>
    <xf numFmtId="0" fontId="123" fillId="56" borderId="67" xfId="47864" applyFont="1" applyFill="1" applyBorder="1" applyAlignment="1">
      <alignment horizontal="left" vertical="center" wrapText="1"/>
    </xf>
    <xf numFmtId="173" fontId="0" fillId="0" borderId="68" xfId="0" applyBorder="1" applyAlignment="1">
      <alignment horizontal="left" vertical="center" wrapText="1"/>
    </xf>
    <xf numFmtId="0" fontId="123" fillId="56" borderId="68" xfId="47864" applyFont="1" applyFill="1" applyBorder="1" applyAlignment="1">
      <alignment horizontal="left" vertical="center" wrapText="1"/>
    </xf>
    <xf numFmtId="0" fontId="123" fillId="56" borderId="73" xfId="47864" applyFont="1" applyFill="1" applyBorder="1" applyAlignment="1">
      <alignment horizontal="left" vertical="center" wrapText="1"/>
    </xf>
    <xf numFmtId="0" fontId="123" fillId="56" borderId="74" xfId="47864" applyFont="1" applyFill="1" applyBorder="1" applyAlignment="1">
      <alignment horizontal="left" vertical="center" wrapText="1"/>
    </xf>
    <xf numFmtId="0" fontId="123" fillId="56" borderId="75" xfId="47864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0" fontId="123" fillId="56" borderId="76" xfId="47864" applyFont="1" applyFill="1" applyBorder="1" applyAlignment="1">
      <alignment horizontal="left" vertical="center" wrapText="1"/>
    </xf>
    <xf numFmtId="0" fontId="123" fillId="56" borderId="65" xfId="47864" applyFont="1" applyFill="1" applyBorder="1" applyAlignment="1">
      <alignment horizontal="left" vertical="center" wrapText="1"/>
    </xf>
    <xf numFmtId="0" fontId="123" fillId="56" borderId="66" xfId="47864" applyFont="1" applyFill="1" applyBorder="1" applyAlignment="1">
      <alignment horizontal="left" vertical="center" wrapText="1"/>
    </xf>
    <xf numFmtId="0" fontId="123" fillId="56" borderId="72" xfId="47864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23" fillId="56" borderId="69" xfId="47864" applyFont="1" applyFill="1" applyBorder="1" applyAlignment="1">
      <alignment horizontal="left" vertical="center" wrapText="1"/>
    </xf>
    <xf numFmtId="0" fontId="123" fillId="56" borderId="70" xfId="47864" applyFont="1" applyFill="1" applyBorder="1" applyAlignment="1">
      <alignment horizontal="left" vertical="center" wrapText="1"/>
    </xf>
    <xf numFmtId="0" fontId="123" fillId="56" borderId="71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142877</xdr:rowOff>
    </xdr:from>
    <xdr:to>
      <xdr:col>2</xdr:col>
      <xdr:colOff>3882690</xdr:colOff>
      <xdr:row>1</xdr:row>
      <xdr:rowOff>778044</xdr:rowOff>
    </xdr:to>
    <xdr:pic>
      <xdr:nvPicPr>
        <xdr:cNvPr id="7" name="3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547813" y="404815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369093</xdr:colOff>
      <xdr:row>1</xdr:row>
      <xdr:rowOff>142876</xdr:rowOff>
    </xdr:from>
    <xdr:to>
      <xdr:col>2</xdr:col>
      <xdr:colOff>107156</xdr:colOff>
      <xdr:row>1</xdr:row>
      <xdr:rowOff>755107</xdr:rowOff>
    </xdr:to>
    <xdr:pic>
      <xdr:nvPicPr>
        <xdr:cNvPr id="8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773906" y="404814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5"/>
  <sheetViews>
    <sheetView tabSelected="1" topLeftCell="A79" zoomScale="80" zoomScaleNormal="80" workbookViewId="0">
      <selection activeCell="D106" sqref="D10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35"/>
      <c r="B1" s="36"/>
      <c r="C1" s="35"/>
      <c r="D1" s="36"/>
      <c r="E1" s="37"/>
      <c r="F1" s="35"/>
      <c r="G1" s="35"/>
      <c r="H1" s="35"/>
    </row>
    <row r="2" spans="1:9" ht="69.75" customHeight="1" thickBot="1">
      <c r="A2" s="35"/>
      <c r="B2" s="189"/>
      <c r="C2" s="190"/>
      <c r="D2" s="190"/>
      <c r="E2" s="190"/>
      <c r="F2" s="190"/>
      <c r="G2" s="190"/>
      <c r="H2" s="191"/>
    </row>
    <row r="3" spans="1:9" ht="65.25" customHeight="1" thickBot="1">
      <c r="B3" s="192" t="s">
        <v>155</v>
      </c>
      <c r="C3" s="193"/>
      <c r="D3" s="193"/>
      <c r="E3" s="193"/>
      <c r="F3" s="193"/>
      <c r="G3" s="193"/>
      <c r="H3" s="194"/>
    </row>
    <row r="4" spans="1:9" ht="40.5" customHeight="1">
      <c r="B4" s="203" t="s">
        <v>156</v>
      </c>
      <c r="C4" s="204"/>
      <c r="D4" s="195" t="s">
        <v>141</v>
      </c>
      <c r="E4" s="196"/>
      <c r="F4" s="197"/>
      <c r="G4" s="196"/>
      <c r="H4" s="157"/>
    </row>
    <row r="5" spans="1:9" ht="40.5" customHeight="1">
      <c r="B5" s="207" t="s">
        <v>80</v>
      </c>
      <c r="C5" s="208"/>
      <c r="D5" s="209" t="s">
        <v>140</v>
      </c>
      <c r="E5" s="206"/>
      <c r="F5" s="205"/>
      <c r="G5" s="206"/>
      <c r="H5" s="158"/>
    </row>
    <row r="6" spans="1:9" ht="40.5" customHeight="1" thickBot="1">
      <c r="B6" s="198" t="s">
        <v>71</v>
      </c>
      <c r="C6" s="199"/>
      <c r="D6" s="200" t="s">
        <v>139</v>
      </c>
      <c r="E6" s="201"/>
      <c r="F6" s="202"/>
      <c r="G6" s="201"/>
      <c r="H6" s="159"/>
    </row>
    <row r="7" spans="1:9" ht="40.5" customHeight="1" thickBot="1">
      <c r="B7" s="198" t="s">
        <v>144</v>
      </c>
      <c r="C7" s="199"/>
      <c r="D7" s="200"/>
      <c r="E7" s="201"/>
      <c r="F7" s="202"/>
      <c r="G7" s="201"/>
      <c r="H7" s="159"/>
    </row>
    <row r="8" spans="1:9" ht="42.75" customHeight="1" thickBot="1">
      <c r="B8" s="47" t="s">
        <v>3</v>
      </c>
      <c r="C8" s="47" t="s">
        <v>10</v>
      </c>
      <c r="D8" s="47" t="s">
        <v>8</v>
      </c>
      <c r="E8" s="47" t="s">
        <v>9</v>
      </c>
      <c r="F8" s="48" t="s">
        <v>54</v>
      </c>
      <c r="G8" s="48" t="s">
        <v>97</v>
      </c>
      <c r="H8" s="48" t="s">
        <v>81</v>
      </c>
    </row>
    <row r="9" spans="1:9" ht="19.5" thickBot="1">
      <c r="B9" s="49" t="s">
        <v>61</v>
      </c>
      <c r="C9" s="50" t="s">
        <v>66</v>
      </c>
      <c r="D9" s="51"/>
      <c r="E9" s="52"/>
      <c r="F9" s="53"/>
      <c r="G9" s="75"/>
      <c r="H9" s="106">
        <f>+G10+G14+G17</f>
        <v>46000</v>
      </c>
    </row>
    <row r="10" spans="1:9" ht="18.75">
      <c r="B10" s="68" t="s">
        <v>32</v>
      </c>
      <c r="C10" s="90" t="s">
        <v>45</v>
      </c>
      <c r="D10" s="116"/>
      <c r="E10" s="117"/>
      <c r="F10" s="118"/>
      <c r="G10" s="125">
        <f>SUM(G11:G13)</f>
        <v>14000</v>
      </c>
      <c r="H10" s="120"/>
    </row>
    <row r="11" spans="1:9" s="172" customFormat="1" ht="15">
      <c r="B11" s="55" t="s">
        <v>69</v>
      </c>
      <c r="C11" s="85" t="s">
        <v>129</v>
      </c>
      <c r="D11" s="55" t="s">
        <v>5</v>
      </c>
      <c r="E11" s="38">
        <v>1</v>
      </c>
      <c r="F11" s="38">
        <v>5000</v>
      </c>
      <c r="G11" s="78">
        <f t="shared" ref="G11:G13" si="0">E11*F11</f>
        <v>5000</v>
      </c>
      <c r="H11" s="187"/>
    </row>
    <row r="12" spans="1:9" s="172" customFormat="1" ht="15">
      <c r="B12" s="55" t="s">
        <v>130</v>
      </c>
      <c r="C12" s="85" t="s">
        <v>131</v>
      </c>
      <c r="D12" s="55" t="s">
        <v>28</v>
      </c>
      <c r="E12" s="38">
        <v>1</v>
      </c>
      <c r="F12" s="38">
        <v>3000</v>
      </c>
      <c r="G12" s="78">
        <f t="shared" si="0"/>
        <v>3000</v>
      </c>
      <c r="H12" s="187"/>
      <c r="I12" s="186"/>
    </row>
    <row r="13" spans="1:9" s="172" customFormat="1" ht="15">
      <c r="B13" s="55" t="s">
        <v>132</v>
      </c>
      <c r="C13" s="85" t="s">
        <v>157</v>
      </c>
      <c r="D13" s="55" t="s">
        <v>5</v>
      </c>
      <c r="E13" s="38">
        <v>1</v>
      </c>
      <c r="F13" s="38">
        <v>6000</v>
      </c>
      <c r="G13" s="78">
        <f t="shared" si="0"/>
        <v>6000</v>
      </c>
      <c r="H13" s="187"/>
      <c r="I13" s="186"/>
    </row>
    <row r="14" spans="1:9" ht="18.75">
      <c r="B14" s="56" t="s">
        <v>33</v>
      </c>
      <c r="C14" s="88" t="s">
        <v>50</v>
      </c>
      <c r="D14" s="109"/>
      <c r="E14" s="110"/>
      <c r="F14" s="111"/>
      <c r="G14" s="112">
        <f>SUM(G15:G16)</f>
        <v>11000</v>
      </c>
      <c r="H14" s="113"/>
      <c r="I14" s="31"/>
    </row>
    <row r="15" spans="1:9" s="172" customFormat="1" ht="18.75">
      <c r="B15" s="55" t="s">
        <v>39</v>
      </c>
      <c r="C15" s="85" t="s">
        <v>42</v>
      </c>
      <c r="D15" s="55" t="s">
        <v>28</v>
      </c>
      <c r="E15" s="38">
        <v>1</v>
      </c>
      <c r="F15" s="38">
        <v>6000</v>
      </c>
      <c r="G15" s="78">
        <f t="shared" ref="G15:G16" si="1">E15*F15</f>
        <v>6000</v>
      </c>
      <c r="H15" s="79"/>
      <c r="I15" s="186"/>
    </row>
    <row r="16" spans="1:9" s="172" customFormat="1" ht="18.75">
      <c r="B16" s="55" t="s">
        <v>43</v>
      </c>
      <c r="C16" s="85" t="s">
        <v>53</v>
      </c>
      <c r="D16" s="57" t="s">
        <v>28</v>
      </c>
      <c r="E16" s="38">
        <v>1</v>
      </c>
      <c r="F16" s="38">
        <v>5000</v>
      </c>
      <c r="G16" s="78">
        <f t="shared" si="1"/>
        <v>5000</v>
      </c>
      <c r="H16" s="79"/>
      <c r="I16" s="174"/>
    </row>
    <row r="17" spans="2:9" ht="18.75">
      <c r="B17" s="56" t="s">
        <v>34</v>
      </c>
      <c r="C17" s="88" t="s">
        <v>51</v>
      </c>
      <c r="D17" s="109"/>
      <c r="E17" s="110"/>
      <c r="F17" s="111"/>
      <c r="G17" s="112">
        <f>SUM(G18:G21)</f>
        <v>21000</v>
      </c>
      <c r="H17" s="113"/>
      <c r="I17" s="31"/>
    </row>
    <row r="18" spans="2:9" s="172" customFormat="1" ht="18.75">
      <c r="B18" s="55" t="s">
        <v>40</v>
      </c>
      <c r="C18" s="85" t="s">
        <v>56</v>
      </c>
      <c r="D18" s="55" t="s">
        <v>28</v>
      </c>
      <c r="E18" s="38">
        <v>1</v>
      </c>
      <c r="F18" s="38">
        <v>8500</v>
      </c>
      <c r="G18" s="78">
        <f t="shared" ref="G18:G21" si="2">E18*F18</f>
        <v>8500</v>
      </c>
      <c r="H18" s="79"/>
      <c r="I18" s="179"/>
    </row>
    <row r="19" spans="2:9" s="172" customFormat="1" ht="18.75">
      <c r="B19" s="103" t="s">
        <v>41</v>
      </c>
      <c r="C19" s="91" t="s">
        <v>38</v>
      </c>
      <c r="D19" s="103" t="s">
        <v>28</v>
      </c>
      <c r="E19" s="38">
        <v>1</v>
      </c>
      <c r="F19" s="38">
        <v>5500</v>
      </c>
      <c r="G19" s="78">
        <f t="shared" si="2"/>
        <v>5500</v>
      </c>
      <c r="H19" s="185"/>
      <c r="I19" s="178"/>
    </row>
    <row r="20" spans="2:9" s="172" customFormat="1" ht="18.75">
      <c r="B20" s="55" t="s">
        <v>68</v>
      </c>
      <c r="C20" s="85" t="s">
        <v>60</v>
      </c>
      <c r="D20" s="55" t="s">
        <v>28</v>
      </c>
      <c r="E20" s="38">
        <v>1</v>
      </c>
      <c r="F20" s="38">
        <v>5000</v>
      </c>
      <c r="G20" s="78">
        <f t="shared" si="2"/>
        <v>5000</v>
      </c>
      <c r="H20" s="79"/>
      <c r="I20" s="178"/>
    </row>
    <row r="21" spans="2:9" s="172" customFormat="1" ht="19.5" thickBot="1">
      <c r="B21" s="103" t="s">
        <v>67</v>
      </c>
      <c r="C21" s="91" t="s">
        <v>59</v>
      </c>
      <c r="D21" s="55" t="s">
        <v>28</v>
      </c>
      <c r="E21" s="38">
        <v>1</v>
      </c>
      <c r="F21" s="38">
        <v>2000</v>
      </c>
      <c r="G21" s="78">
        <f t="shared" si="2"/>
        <v>2000</v>
      </c>
      <c r="H21" s="185"/>
      <c r="I21" s="178"/>
    </row>
    <row r="22" spans="2:9" ht="19.5" thickBot="1">
      <c r="B22" s="74" t="s">
        <v>83</v>
      </c>
      <c r="C22" s="50" t="s">
        <v>44</v>
      </c>
      <c r="D22" s="51"/>
      <c r="E22" s="52"/>
      <c r="F22" s="76"/>
      <c r="G22" s="76"/>
      <c r="H22" s="105">
        <f>SUM(G23:G28)</f>
        <v>71400</v>
      </c>
      <c r="I22" s="34"/>
    </row>
    <row r="23" spans="2:9" s="172" customFormat="1" ht="18.75">
      <c r="B23" s="55">
        <v>4.7</v>
      </c>
      <c r="C23" s="85" t="s">
        <v>158</v>
      </c>
      <c r="D23" s="55" t="s">
        <v>2</v>
      </c>
      <c r="E23" s="38">
        <v>10</v>
      </c>
      <c r="F23" s="38">
        <v>1300</v>
      </c>
      <c r="G23" s="78">
        <f t="shared" ref="G23:G28" si="3">E23*F23</f>
        <v>13000</v>
      </c>
      <c r="H23" s="79"/>
      <c r="I23" s="180"/>
    </row>
    <row r="24" spans="2:9" s="172" customFormat="1" ht="18.75">
      <c r="B24" s="55">
        <v>4.1500000000000004</v>
      </c>
      <c r="C24" s="85" t="s">
        <v>65</v>
      </c>
      <c r="D24" s="55" t="s">
        <v>2</v>
      </c>
      <c r="E24" s="38">
        <v>36</v>
      </c>
      <c r="F24" s="38">
        <v>800</v>
      </c>
      <c r="G24" s="78">
        <f t="shared" si="3"/>
        <v>28800</v>
      </c>
      <c r="H24" s="79"/>
      <c r="I24" s="183"/>
    </row>
    <row r="25" spans="2:9" s="172" customFormat="1" ht="18.75">
      <c r="B25" s="55">
        <v>4.17</v>
      </c>
      <c r="C25" s="85" t="s">
        <v>62</v>
      </c>
      <c r="D25" s="55" t="s">
        <v>2</v>
      </c>
      <c r="E25" s="38">
        <v>50</v>
      </c>
      <c r="F25" s="38">
        <v>400</v>
      </c>
      <c r="G25" s="78">
        <f t="shared" si="3"/>
        <v>20000</v>
      </c>
      <c r="H25" s="79"/>
      <c r="I25" s="184"/>
    </row>
    <row r="26" spans="2:9" s="172" customFormat="1" ht="18.75">
      <c r="B26" s="55">
        <v>4.18</v>
      </c>
      <c r="C26" s="85" t="s">
        <v>63</v>
      </c>
      <c r="D26" s="55" t="s">
        <v>2</v>
      </c>
      <c r="E26" s="38">
        <v>10</v>
      </c>
      <c r="F26" s="38">
        <v>400</v>
      </c>
      <c r="G26" s="78">
        <f t="shared" si="3"/>
        <v>4000</v>
      </c>
      <c r="H26" s="79"/>
      <c r="I26" s="174"/>
    </row>
    <row r="27" spans="2:9" s="172" customFormat="1" ht="18.75">
      <c r="B27" s="55">
        <v>4.2300000000000004</v>
      </c>
      <c r="C27" s="85" t="s">
        <v>64</v>
      </c>
      <c r="D27" s="55" t="s">
        <v>2</v>
      </c>
      <c r="E27" s="38">
        <v>8</v>
      </c>
      <c r="F27" s="38">
        <v>200</v>
      </c>
      <c r="G27" s="78">
        <f t="shared" si="3"/>
        <v>1600</v>
      </c>
      <c r="H27" s="79"/>
      <c r="I27" s="174"/>
    </row>
    <row r="28" spans="2:9" s="172" customFormat="1" ht="19.5" thickBot="1">
      <c r="B28" s="55">
        <v>4.24</v>
      </c>
      <c r="C28" s="85" t="s">
        <v>171</v>
      </c>
      <c r="D28" s="55" t="s">
        <v>28</v>
      </c>
      <c r="E28" s="38">
        <v>1</v>
      </c>
      <c r="F28" s="38">
        <v>4000</v>
      </c>
      <c r="G28" s="78">
        <f t="shared" si="3"/>
        <v>4000</v>
      </c>
      <c r="H28" s="79"/>
      <c r="I28" s="179"/>
    </row>
    <row r="29" spans="2:9" ht="19.5" thickBot="1">
      <c r="B29" s="49" t="s">
        <v>84</v>
      </c>
      <c r="C29" s="50" t="s">
        <v>70</v>
      </c>
      <c r="D29" s="51"/>
      <c r="E29" s="52"/>
      <c r="F29" s="53"/>
      <c r="G29" s="53"/>
      <c r="H29" s="102">
        <f>G30</f>
        <v>40000</v>
      </c>
      <c r="I29" s="32"/>
    </row>
    <row r="30" spans="2:9" ht="18.75">
      <c r="B30" s="68" t="s">
        <v>85</v>
      </c>
      <c r="C30" s="90" t="s">
        <v>46</v>
      </c>
      <c r="D30" s="116"/>
      <c r="E30" s="117"/>
      <c r="F30" s="118"/>
      <c r="G30" s="119">
        <f>SUM(G31:G31)</f>
        <v>40000</v>
      </c>
      <c r="H30" s="120"/>
      <c r="I30" s="33"/>
    </row>
    <row r="31" spans="2:9" s="172" customFormat="1" ht="19.5" thickBot="1">
      <c r="B31" s="57" t="s">
        <v>86</v>
      </c>
      <c r="C31" s="87" t="s">
        <v>159</v>
      </c>
      <c r="D31" s="58" t="s">
        <v>35</v>
      </c>
      <c r="E31" s="38">
        <v>1</v>
      </c>
      <c r="F31" s="38">
        <v>40000</v>
      </c>
      <c r="G31" s="78">
        <f>E31*F31</f>
        <v>40000</v>
      </c>
      <c r="H31" s="61"/>
      <c r="I31" s="182"/>
    </row>
    <row r="32" spans="2:9" ht="19.5" thickBot="1">
      <c r="B32" s="63">
        <v>6</v>
      </c>
      <c r="C32" s="64" t="s">
        <v>145</v>
      </c>
      <c r="D32" s="65"/>
      <c r="E32" s="66"/>
      <c r="F32" s="67"/>
      <c r="G32" s="67"/>
      <c r="H32" s="108">
        <f>+G33</f>
        <v>112000</v>
      </c>
      <c r="I32"/>
    </row>
    <row r="33" spans="2:14" ht="18.75">
      <c r="B33" s="54"/>
      <c r="C33" s="84" t="s">
        <v>72</v>
      </c>
      <c r="D33" s="101"/>
      <c r="E33" s="72"/>
      <c r="F33" s="73"/>
      <c r="G33" s="115">
        <f>SUM(G34:G34)</f>
        <v>112000</v>
      </c>
      <c r="H33" s="81"/>
      <c r="I33"/>
    </row>
    <row r="34" spans="2:14" s="172" customFormat="1" ht="19.5" thickBot="1">
      <c r="B34" s="57">
        <v>6.23</v>
      </c>
      <c r="C34" s="87" t="s">
        <v>160</v>
      </c>
      <c r="D34" s="97" t="s">
        <v>2</v>
      </c>
      <c r="E34" s="38">
        <v>80</v>
      </c>
      <c r="F34" s="38">
        <v>1400</v>
      </c>
      <c r="G34" s="78">
        <f t="shared" ref="G34" si="4">E34*F34</f>
        <v>112000</v>
      </c>
      <c r="H34" s="170"/>
      <c r="I34" s="171"/>
    </row>
    <row r="35" spans="2:14" ht="19.5" thickBot="1">
      <c r="B35" s="63">
        <v>7</v>
      </c>
      <c r="C35" s="64" t="s">
        <v>73</v>
      </c>
      <c r="D35" s="65"/>
      <c r="E35" s="66"/>
      <c r="F35" s="67"/>
      <c r="G35" s="67"/>
      <c r="H35" s="122">
        <f>SUM(G36:G36)</f>
        <v>8400</v>
      </c>
      <c r="I35"/>
    </row>
    <row r="36" spans="2:14" s="172" customFormat="1" ht="21.75" thickBot="1">
      <c r="B36" s="59" t="s">
        <v>58</v>
      </c>
      <c r="C36" s="94" t="s">
        <v>172</v>
      </c>
      <c r="D36" s="58" t="s">
        <v>2</v>
      </c>
      <c r="E36" s="181">
        <v>12</v>
      </c>
      <c r="F36" s="38">
        <v>700</v>
      </c>
      <c r="G36" s="78">
        <f>E36*F36</f>
        <v>8400</v>
      </c>
      <c r="H36" s="82"/>
      <c r="I36" s="171"/>
    </row>
    <row r="37" spans="2:14" ht="19.5" thickBot="1">
      <c r="B37" s="63" t="s">
        <v>87</v>
      </c>
      <c r="C37" s="64" t="s">
        <v>47</v>
      </c>
      <c r="D37" s="65"/>
      <c r="E37" s="66"/>
      <c r="F37" s="67"/>
      <c r="G37" s="67"/>
      <c r="H37" s="108">
        <f>G38+G45</f>
        <v>124300</v>
      </c>
      <c r="I37" s="34"/>
    </row>
    <row r="38" spans="2:14" ht="18.75">
      <c r="B38" s="68" t="s">
        <v>88</v>
      </c>
      <c r="C38" s="90" t="s">
        <v>77</v>
      </c>
      <c r="D38" s="98"/>
      <c r="E38" s="69"/>
      <c r="F38" s="70"/>
      <c r="G38" s="107">
        <f>G39+G43</f>
        <v>113100</v>
      </c>
      <c r="H38" s="120"/>
      <c r="I38" s="34"/>
    </row>
    <row r="39" spans="2:14" ht="18.75">
      <c r="B39" s="54" t="s">
        <v>89</v>
      </c>
      <c r="C39" s="92" t="s">
        <v>78</v>
      </c>
      <c r="D39" s="99"/>
      <c r="E39" s="72"/>
      <c r="F39" s="73"/>
      <c r="G39" s="115">
        <f>SUM(G40:G42)</f>
        <v>110600</v>
      </c>
      <c r="H39" s="81"/>
      <c r="I39" s="34"/>
    </row>
    <row r="40" spans="2:14" s="172" customFormat="1" ht="18.75">
      <c r="B40" s="58" t="s">
        <v>90</v>
      </c>
      <c r="C40" s="89" t="s">
        <v>75</v>
      </c>
      <c r="D40" s="59" t="s">
        <v>2</v>
      </c>
      <c r="E40" s="38">
        <v>50</v>
      </c>
      <c r="F40" s="38">
        <v>700</v>
      </c>
      <c r="G40" s="78">
        <f t="shared" ref="G40:G42" si="5">E40*F40</f>
        <v>35000</v>
      </c>
      <c r="H40" s="61"/>
      <c r="I40" s="180"/>
    </row>
    <row r="41" spans="2:14" s="172" customFormat="1" ht="21">
      <c r="B41" s="58" t="s">
        <v>91</v>
      </c>
      <c r="C41" s="89" t="s">
        <v>76</v>
      </c>
      <c r="D41" s="59" t="s">
        <v>2</v>
      </c>
      <c r="E41" s="38">
        <v>36</v>
      </c>
      <c r="F41" s="38">
        <v>900</v>
      </c>
      <c r="G41" s="78">
        <f t="shared" si="5"/>
        <v>32400</v>
      </c>
      <c r="H41" s="82"/>
      <c r="I41" s="180"/>
    </row>
    <row r="42" spans="2:14" s="172" customFormat="1" ht="18.75">
      <c r="B42" s="55" t="s">
        <v>92</v>
      </c>
      <c r="C42" s="39" t="s">
        <v>161</v>
      </c>
      <c r="D42" s="59" t="s">
        <v>2</v>
      </c>
      <c r="E42" s="38">
        <v>36</v>
      </c>
      <c r="F42" s="38">
        <v>1200</v>
      </c>
      <c r="G42" s="78">
        <f t="shared" si="5"/>
        <v>43200</v>
      </c>
      <c r="H42" s="80"/>
      <c r="I42" s="171"/>
    </row>
    <row r="43" spans="2:14" ht="18.75">
      <c r="B43" s="54" t="s">
        <v>93</v>
      </c>
      <c r="C43" s="93" t="s">
        <v>79</v>
      </c>
      <c r="D43" s="100"/>
      <c r="E43" s="104"/>
      <c r="F43" s="77"/>
      <c r="G43" s="123">
        <f>SUM(G44:G44)</f>
        <v>2500</v>
      </c>
      <c r="H43" s="81"/>
      <c r="I43"/>
    </row>
    <row r="44" spans="2:14" s="172" customFormat="1" ht="18.75">
      <c r="B44" s="58" t="s">
        <v>94</v>
      </c>
      <c r="C44" s="89" t="s">
        <v>74</v>
      </c>
      <c r="D44" s="59" t="s">
        <v>2</v>
      </c>
      <c r="E44" s="38">
        <v>5</v>
      </c>
      <c r="F44" s="38">
        <v>500</v>
      </c>
      <c r="G44" s="78">
        <f t="shared" ref="G44" si="6">E44*F44</f>
        <v>2500</v>
      </c>
      <c r="H44" s="61"/>
      <c r="I44" s="171"/>
    </row>
    <row r="45" spans="2:14" ht="18.75">
      <c r="B45" s="68" t="s">
        <v>95</v>
      </c>
      <c r="C45" s="90" t="s">
        <v>48</v>
      </c>
      <c r="D45" s="98"/>
      <c r="E45" s="69"/>
      <c r="F45" s="70"/>
      <c r="G45" s="107">
        <f>SUM(G46:G46)</f>
        <v>11200</v>
      </c>
      <c r="H45" s="121"/>
      <c r="I45" s="34"/>
    </row>
    <row r="46" spans="2:14" s="172" customFormat="1" ht="19.5" thickBot="1">
      <c r="B46" s="58" t="s">
        <v>96</v>
      </c>
      <c r="C46" s="128" t="s">
        <v>162</v>
      </c>
      <c r="D46" s="59" t="s">
        <v>2</v>
      </c>
      <c r="E46" s="38">
        <v>8</v>
      </c>
      <c r="F46" s="38">
        <v>1400</v>
      </c>
      <c r="G46" s="78">
        <f t="shared" ref="G46" si="7">E46*F46</f>
        <v>11200</v>
      </c>
      <c r="H46" s="61"/>
      <c r="I46" s="171"/>
    </row>
    <row r="47" spans="2:14" ht="19.5" thickBot="1">
      <c r="B47" s="63" t="s">
        <v>98</v>
      </c>
      <c r="C47" s="64" t="s">
        <v>102</v>
      </c>
      <c r="D47" s="65"/>
      <c r="E47" s="66"/>
      <c r="F47" s="67"/>
      <c r="G47" s="67"/>
      <c r="H47" s="108">
        <f>+G48+G50</f>
        <v>68000</v>
      </c>
      <c r="N47" s="32"/>
    </row>
    <row r="48" spans="2:14" ht="18.75">
      <c r="B48" s="124" t="s">
        <v>99</v>
      </c>
      <c r="C48" s="90" t="s">
        <v>101</v>
      </c>
      <c r="D48" s="98"/>
      <c r="E48" s="69"/>
      <c r="F48" s="70"/>
      <c r="G48" s="107">
        <f>SUM(G49:G49)</f>
        <v>60000</v>
      </c>
      <c r="H48" s="121"/>
      <c r="I48" s="32"/>
      <c r="J48"/>
      <c r="N48" s="33"/>
    </row>
    <row r="49" spans="2:14" s="172" customFormat="1" ht="21">
      <c r="B49" s="59" t="s">
        <v>127</v>
      </c>
      <c r="C49" s="173" t="s">
        <v>163</v>
      </c>
      <c r="D49" s="59" t="s">
        <v>1</v>
      </c>
      <c r="E49" s="38">
        <v>30</v>
      </c>
      <c r="F49" s="38">
        <v>2000</v>
      </c>
      <c r="G49" s="78">
        <f t="shared" ref="G49" si="8">E49*F49</f>
        <v>60000</v>
      </c>
      <c r="H49" s="82"/>
      <c r="I49" s="178"/>
      <c r="J49" s="171"/>
      <c r="N49" s="174"/>
    </row>
    <row r="50" spans="2:14" ht="18.75">
      <c r="B50" s="124" t="s">
        <v>103</v>
      </c>
      <c r="C50" s="90" t="s">
        <v>100</v>
      </c>
      <c r="D50" s="98"/>
      <c r="E50" s="69"/>
      <c r="F50" s="70"/>
      <c r="G50" s="107">
        <f>SUM(G51:G51)</f>
        <v>8000</v>
      </c>
      <c r="H50" s="121"/>
      <c r="I50" s="32"/>
      <c r="J50"/>
      <c r="N50" s="32"/>
    </row>
    <row r="51" spans="2:14" s="172" customFormat="1" ht="19.5" thickBot="1">
      <c r="B51" s="59" t="s">
        <v>104</v>
      </c>
      <c r="C51" s="95" t="s">
        <v>126</v>
      </c>
      <c r="D51" s="97" t="s">
        <v>35</v>
      </c>
      <c r="E51" s="38">
        <v>1</v>
      </c>
      <c r="F51" s="38">
        <v>8000</v>
      </c>
      <c r="G51" s="78">
        <f t="shared" ref="G51" si="9">E51*F51</f>
        <v>8000</v>
      </c>
      <c r="H51" s="79"/>
      <c r="I51" s="179"/>
      <c r="J51" s="171"/>
      <c r="N51" s="179"/>
    </row>
    <row r="52" spans="2:14" ht="19.5" thickBot="1">
      <c r="B52" s="63" t="s">
        <v>106</v>
      </c>
      <c r="C52" s="64" t="s">
        <v>105</v>
      </c>
      <c r="D52" s="65"/>
      <c r="E52" s="66"/>
      <c r="F52" s="67"/>
      <c r="G52" s="67"/>
      <c r="H52" s="108">
        <f>SUM(G53:G54)</f>
        <v>19500</v>
      </c>
      <c r="I52" s="32"/>
      <c r="J52"/>
      <c r="N52" s="32"/>
    </row>
    <row r="53" spans="2:14" s="172" customFormat="1" ht="18.75">
      <c r="B53" s="57">
        <v>13.6</v>
      </c>
      <c r="C53" s="127" t="s">
        <v>165</v>
      </c>
      <c r="D53" s="59" t="s">
        <v>5</v>
      </c>
      <c r="E53" s="38">
        <v>1</v>
      </c>
      <c r="F53" s="38">
        <v>15000</v>
      </c>
      <c r="G53" s="78">
        <f t="shared" ref="G53" si="10">E53*F53</f>
        <v>15000</v>
      </c>
      <c r="H53" s="83"/>
      <c r="I53" s="174"/>
      <c r="J53" s="171"/>
      <c r="N53" s="178"/>
    </row>
    <row r="54" spans="2:14" s="172" customFormat="1" ht="19.5" thickBot="1">
      <c r="B54" s="57" t="s">
        <v>164</v>
      </c>
      <c r="C54" s="127" t="s">
        <v>166</v>
      </c>
      <c r="D54" s="59" t="s">
        <v>5</v>
      </c>
      <c r="E54" s="38">
        <v>1</v>
      </c>
      <c r="F54" s="38">
        <v>4500</v>
      </c>
      <c r="G54" s="78">
        <f t="shared" ref="G54" si="11">E54*F54</f>
        <v>4500</v>
      </c>
      <c r="H54" s="83"/>
      <c r="I54" s="174"/>
      <c r="J54" s="171"/>
      <c r="N54" s="178"/>
    </row>
    <row r="55" spans="2:14" ht="19.5" thickBot="1">
      <c r="B55" s="63" t="s">
        <v>107</v>
      </c>
      <c r="C55" s="64" t="s">
        <v>0</v>
      </c>
      <c r="D55" s="65"/>
      <c r="E55" s="66"/>
      <c r="F55" s="67"/>
      <c r="G55" s="67"/>
      <c r="H55" s="108">
        <f>G56+G64</f>
        <v>142600</v>
      </c>
    </row>
    <row r="56" spans="2:14" ht="18.75">
      <c r="B56" s="124" t="s">
        <v>108</v>
      </c>
      <c r="C56" s="90" t="s">
        <v>123</v>
      </c>
      <c r="D56" s="98"/>
      <c r="E56" s="69"/>
      <c r="F56" s="70"/>
      <c r="G56" s="107">
        <f>G57+G62</f>
        <v>139100</v>
      </c>
      <c r="H56" s="121"/>
    </row>
    <row r="57" spans="2:14" ht="18.75">
      <c r="B57" s="54"/>
      <c r="C57" s="84" t="s">
        <v>118</v>
      </c>
      <c r="D57" s="114"/>
      <c r="E57" s="72"/>
      <c r="F57" s="73"/>
      <c r="G57" s="115">
        <f>SUM(G58:G61)</f>
        <v>134600</v>
      </c>
      <c r="H57" s="81"/>
    </row>
    <row r="58" spans="2:14" s="172" customFormat="1" ht="18.75">
      <c r="B58" s="57" t="s">
        <v>110</v>
      </c>
      <c r="C58" s="87" t="s">
        <v>112</v>
      </c>
      <c r="D58" s="58" t="s">
        <v>2</v>
      </c>
      <c r="E58" s="38">
        <v>50</v>
      </c>
      <c r="F58" s="38">
        <v>200</v>
      </c>
      <c r="G58" s="78">
        <f t="shared" ref="G58:G61" si="12">E58*F58</f>
        <v>10000</v>
      </c>
      <c r="H58" s="61"/>
    </row>
    <row r="59" spans="2:14" s="172" customFormat="1" ht="18.75">
      <c r="B59" s="57" t="s">
        <v>111</v>
      </c>
      <c r="C59" s="89" t="s">
        <v>117</v>
      </c>
      <c r="D59" s="59" t="s">
        <v>2</v>
      </c>
      <c r="E59" s="38">
        <v>80</v>
      </c>
      <c r="F59" s="38">
        <v>200</v>
      </c>
      <c r="G59" s="78">
        <f t="shared" si="12"/>
        <v>16000</v>
      </c>
      <c r="H59" s="61"/>
    </row>
    <row r="60" spans="2:14" s="172" customFormat="1" ht="18.75">
      <c r="B60" s="57" t="s">
        <v>114</v>
      </c>
      <c r="C60" s="89" t="s">
        <v>113</v>
      </c>
      <c r="D60" s="59" t="s">
        <v>2</v>
      </c>
      <c r="E60" s="38">
        <v>198</v>
      </c>
      <c r="F60" s="38">
        <v>350</v>
      </c>
      <c r="G60" s="78">
        <f t="shared" si="12"/>
        <v>69300</v>
      </c>
      <c r="H60" s="61"/>
    </row>
    <row r="61" spans="2:14" s="172" customFormat="1" ht="18.75">
      <c r="B61" s="57" t="s">
        <v>115</v>
      </c>
      <c r="C61" s="89" t="s">
        <v>167</v>
      </c>
      <c r="D61" s="59" t="s">
        <v>2</v>
      </c>
      <c r="E61" s="38">
        <f>95+36</f>
        <v>131</v>
      </c>
      <c r="F61" s="38">
        <v>300</v>
      </c>
      <c r="G61" s="78">
        <f t="shared" si="12"/>
        <v>39300</v>
      </c>
      <c r="H61" s="61"/>
    </row>
    <row r="62" spans="2:14" ht="18.75">
      <c r="B62" s="54"/>
      <c r="C62" s="84" t="s">
        <v>119</v>
      </c>
      <c r="D62" s="114"/>
      <c r="E62" s="72"/>
      <c r="F62" s="73"/>
      <c r="G62" s="115">
        <f>SUM(G63:G63)</f>
        <v>4500</v>
      </c>
      <c r="H62" s="81"/>
    </row>
    <row r="63" spans="2:14" s="172" customFormat="1" ht="18.75">
      <c r="B63" s="57" t="s">
        <v>120</v>
      </c>
      <c r="C63" s="89" t="s">
        <v>116</v>
      </c>
      <c r="D63" s="59" t="s">
        <v>2</v>
      </c>
      <c r="E63" s="38">
        <v>10</v>
      </c>
      <c r="F63" s="38">
        <v>450</v>
      </c>
      <c r="G63" s="78">
        <f t="shared" ref="G63" si="13">E63*F63</f>
        <v>4500</v>
      </c>
      <c r="H63" s="61"/>
    </row>
    <row r="64" spans="2:14" ht="18.75">
      <c r="B64" s="124" t="s">
        <v>109</v>
      </c>
      <c r="C64" s="126" t="s">
        <v>121</v>
      </c>
      <c r="D64" s="98"/>
      <c r="E64" s="69"/>
      <c r="F64" s="70"/>
      <c r="G64" s="107">
        <f>SUM(G65:G65)</f>
        <v>3500</v>
      </c>
      <c r="H64" s="121"/>
    </row>
    <row r="65" spans="1:8" s="172" customFormat="1" ht="19.5" thickBot="1">
      <c r="B65" s="57" t="s">
        <v>122</v>
      </c>
      <c r="C65" s="85" t="s">
        <v>169</v>
      </c>
      <c r="D65" s="59" t="s">
        <v>28</v>
      </c>
      <c r="E65" s="38">
        <v>1</v>
      </c>
      <c r="F65" s="38">
        <v>3500</v>
      </c>
      <c r="G65" s="78">
        <f t="shared" ref="G65" si="14">E65*F65</f>
        <v>3500</v>
      </c>
      <c r="H65" s="79"/>
    </row>
    <row r="66" spans="1:8" ht="19.5" thickBot="1">
      <c r="B66" s="63" t="s">
        <v>124</v>
      </c>
      <c r="C66" s="64" t="s">
        <v>57</v>
      </c>
      <c r="D66" s="65"/>
      <c r="E66" s="66"/>
      <c r="F66" s="67"/>
      <c r="G66" s="67"/>
      <c r="H66" s="108">
        <f>SUM(G67:G67)</f>
        <v>1800</v>
      </c>
    </row>
    <row r="67" spans="1:8" s="172" customFormat="1" ht="19.5" thickBot="1">
      <c r="B67" s="62">
        <v>20.9</v>
      </c>
      <c r="C67" s="96" t="s">
        <v>174</v>
      </c>
      <c r="D67" s="60" t="s">
        <v>5</v>
      </c>
      <c r="E67" s="38">
        <v>3</v>
      </c>
      <c r="F67" s="38">
        <v>600</v>
      </c>
      <c r="G67" s="78">
        <f t="shared" ref="G67" si="15">E67*F67</f>
        <v>1800</v>
      </c>
      <c r="H67" s="61"/>
    </row>
    <row r="68" spans="1:8" ht="19.5" thickBot="1">
      <c r="B68" s="63" t="s">
        <v>125</v>
      </c>
      <c r="C68" s="64" t="s">
        <v>29</v>
      </c>
      <c r="D68" s="65"/>
      <c r="E68" s="66"/>
      <c r="F68" s="67"/>
      <c r="G68" s="67"/>
      <c r="H68" s="108">
        <f>SUM(G69:G73)</f>
        <v>45400</v>
      </c>
    </row>
    <row r="69" spans="1:8" s="172" customFormat="1" ht="18.75">
      <c r="B69" s="57">
        <v>21.4</v>
      </c>
      <c r="C69" s="85" t="s">
        <v>30</v>
      </c>
      <c r="D69" s="177" t="s">
        <v>28</v>
      </c>
      <c r="E69" s="38">
        <v>1</v>
      </c>
      <c r="F69" s="38">
        <v>10000</v>
      </c>
      <c r="G69" s="78">
        <f t="shared" ref="G69:G72" si="16">E69*F69</f>
        <v>10000</v>
      </c>
      <c r="H69" s="61"/>
    </row>
    <row r="70" spans="1:8" s="172" customFormat="1" ht="18.75">
      <c r="B70" s="57">
        <v>21.12</v>
      </c>
      <c r="C70" s="188" t="s">
        <v>31</v>
      </c>
      <c r="D70" s="177" t="s">
        <v>28</v>
      </c>
      <c r="E70" s="38">
        <v>1</v>
      </c>
      <c r="F70" s="38">
        <v>4500</v>
      </c>
      <c r="G70" s="78">
        <f t="shared" si="16"/>
        <v>4500</v>
      </c>
      <c r="H70" s="61"/>
    </row>
    <row r="71" spans="1:8" s="172" customFormat="1" ht="18.75">
      <c r="B71" s="57">
        <v>21.16</v>
      </c>
      <c r="C71" s="86" t="s">
        <v>49</v>
      </c>
      <c r="D71" s="129" t="s">
        <v>28</v>
      </c>
      <c r="E71" s="38">
        <v>1</v>
      </c>
      <c r="F71" s="38">
        <v>3500</v>
      </c>
      <c r="G71" s="78">
        <f t="shared" si="16"/>
        <v>3500</v>
      </c>
      <c r="H71" s="61"/>
    </row>
    <row r="72" spans="1:8" s="172" customFormat="1" ht="18.75">
      <c r="B72" s="57">
        <v>21.19</v>
      </c>
      <c r="C72" s="86" t="s">
        <v>168</v>
      </c>
      <c r="D72" s="57" t="s">
        <v>5</v>
      </c>
      <c r="E72" s="38">
        <v>18</v>
      </c>
      <c r="F72" s="38">
        <v>1300</v>
      </c>
      <c r="G72" s="78">
        <f t="shared" si="16"/>
        <v>23400</v>
      </c>
      <c r="H72" s="61"/>
    </row>
    <row r="73" spans="1:8" s="172" customFormat="1" ht="19.5" thickBot="1">
      <c r="B73" s="57" t="s">
        <v>170</v>
      </c>
      <c r="C73" s="86" t="s">
        <v>173</v>
      </c>
      <c r="D73" s="57" t="s">
        <v>5</v>
      </c>
      <c r="E73" s="38">
        <v>4</v>
      </c>
      <c r="F73" s="38">
        <v>1000</v>
      </c>
      <c r="G73" s="78">
        <f t="shared" ref="G73" si="17">E73*F73</f>
        <v>4000</v>
      </c>
      <c r="H73" s="61"/>
    </row>
    <row r="74" spans="1:8" ht="19.5" thickBot="1">
      <c r="B74" s="63" t="s">
        <v>135</v>
      </c>
      <c r="C74" s="64" t="s">
        <v>142</v>
      </c>
      <c r="D74" s="65"/>
      <c r="E74" s="66"/>
      <c r="F74" s="67"/>
      <c r="G74" s="67"/>
      <c r="H74" s="108">
        <f>SUM(G75:G76)</f>
        <v>2000</v>
      </c>
    </row>
    <row r="75" spans="1:8" s="172" customFormat="1" ht="18.75">
      <c r="A75" s="176"/>
      <c r="B75" s="57">
        <v>25.1</v>
      </c>
      <c r="C75" s="85" t="s">
        <v>143</v>
      </c>
      <c r="D75" s="177" t="s">
        <v>28</v>
      </c>
      <c r="E75" s="71">
        <v>1</v>
      </c>
      <c r="F75" s="38">
        <v>1000</v>
      </c>
      <c r="G75" s="78">
        <f t="shared" ref="G75:G78" si="18">E75*F75</f>
        <v>1000</v>
      </c>
      <c r="H75" s="79"/>
    </row>
    <row r="76" spans="1:8" s="172" customFormat="1" ht="19.5" thickBot="1">
      <c r="B76" s="57">
        <v>25.6</v>
      </c>
      <c r="C76" s="85" t="s">
        <v>52</v>
      </c>
      <c r="D76" s="55" t="s">
        <v>28</v>
      </c>
      <c r="E76" s="71">
        <v>1</v>
      </c>
      <c r="F76" s="38">
        <v>1000</v>
      </c>
      <c r="G76" s="78">
        <f t="shared" si="18"/>
        <v>1000</v>
      </c>
      <c r="H76" s="79"/>
    </row>
    <row r="77" spans="1:8" ht="19.5" thickBot="1">
      <c r="B77" s="63" t="s">
        <v>136</v>
      </c>
      <c r="C77" s="64" t="s">
        <v>37</v>
      </c>
      <c r="D77" s="65"/>
      <c r="E77" s="66"/>
      <c r="F77" s="67"/>
      <c r="G77" s="67"/>
      <c r="H77" s="108">
        <f>SUM(G78:G80)</f>
        <v>14500</v>
      </c>
    </row>
    <row r="78" spans="1:8" s="172" customFormat="1" ht="18.75">
      <c r="B78" s="130">
        <v>26.1</v>
      </c>
      <c r="C78" s="128" t="s">
        <v>128</v>
      </c>
      <c r="D78" s="55" t="s">
        <v>28</v>
      </c>
      <c r="E78" s="38">
        <v>1</v>
      </c>
      <c r="F78" s="38">
        <v>8500</v>
      </c>
      <c r="G78" s="78">
        <f t="shared" si="18"/>
        <v>8500</v>
      </c>
      <c r="H78" s="175"/>
    </row>
    <row r="79" spans="1:8" s="172" customFormat="1" ht="18.75">
      <c r="B79" s="57">
        <v>26.2</v>
      </c>
      <c r="C79" s="128" t="s">
        <v>133</v>
      </c>
      <c r="D79" s="55" t="s">
        <v>28</v>
      </c>
      <c r="E79" s="71">
        <v>1</v>
      </c>
      <c r="F79" s="38">
        <v>2500</v>
      </c>
      <c r="G79" s="78">
        <f t="shared" ref="G79:G80" si="19">E79*F79</f>
        <v>2500</v>
      </c>
      <c r="H79" s="79"/>
    </row>
    <row r="80" spans="1:8" s="172" customFormat="1" ht="19.5" thickBot="1">
      <c r="B80" s="57">
        <v>26.5</v>
      </c>
      <c r="C80" s="128" t="s">
        <v>134</v>
      </c>
      <c r="D80" s="55" t="s">
        <v>28</v>
      </c>
      <c r="E80" s="71">
        <v>1</v>
      </c>
      <c r="F80" s="38">
        <v>3500</v>
      </c>
      <c r="G80" s="78">
        <f t="shared" si="19"/>
        <v>3500</v>
      </c>
      <c r="H80" s="79"/>
    </row>
    <row r="81" spans="2:8" ht="19.5" thickBot="1">
      <c r="B81" s="44"/>
      <c r="C81" s="39"/>
      <c r="D81" s="45"/>
      <c r="E81" s="46"/>
      <c r="F81" s="30"/>
      <c r="G81" s="30"/>
      <c r="H81" s="132">
        <f>SUM(H9:H80)</f>
        <v>695900</v>
      </c>
    </row>
    <row r="82" spans="2:8" ht="18.75">
      <c r="B82" s="26"/>
      <c r="C82" s="27"/>
      <c r="D82" s="26"/>
      <c r="E82" s="28"/>
      <c r="F82" s="30"/>
      <c r="G82" s="29"/>
      <c r="H82" s="4"/>
    </row>
    <row r="83" spans="2:8" ht="18.75" thickBot="1">
      <c r="B83" s="3"/>
      <c r="C83" s="20" t="s">
        <v>36</v>
      </c>
      <c r="D83" s="3"/>
      <c r="E83" s="6"/>
      <c r="F83" s="14"/>
      <c r="G83" s="15"/>
      <c r="H83" s="4"/>
    </row>
    <row r="84" spans="2:8" ht="15">
      <c r="B84" s="21" t="s">
        <v>4</v>
      </c>
      <c r="C84" s="22" t="s">
        <v>82</v>
      </c>
      <c r="D84" s="134">
        <f>H81</f>
        <v>695900</v>
      </c>
      <c r="E84" s="9"/>
      <c r="H84" s="12"/>
    </row>
    <row r="85" spans="2:8" ht="15">
      <c r="B85" s="23" t="s">
        <v>6</v>
      </c>
      <c r="C85" s="24" t="s">
        <v>175</v>
      </c>
      <c r="D85" s="135">
        <f>D84*0.1</f>
        <v>69590</v>
      </c>
      <c r="E85" s="9"/>
      <c r="G85" s="11"/>
      <c r="H85" s="4"/>
    </row>
    <row r="86" spans="2:8" ht="15">
      <c r="B86" s="23" t="s">
        <v>7</v>
      </c>
      <c r="C86" s="42" t="s">
        <v>11</v>
      </c>
      <c r="D86" s="138">
        <f>SUM(D84:D85)</f>
        <v>765490</v>
      </c>
      <c r="E86" s="8" t="s">
        <v>12</v>
      </c>
      <c r="G86" s="10"/>
      <c r="H86" s="4"/>
    </row>
    <row r="87" spans="2:8" ht="15">
      <c r="B87" s="139"/>
      <c r="C87" s="140"/>
      <c r="D87" s="141"/>
      <c r="E87" s="8"/>
      <c r="G87" s="10"/>
      <c r="H87" s="4"/>
    </row>
    <row r="88" spans="2:8" ht="15">
      <c r="B88" s="23" t="s">
        <v>13</v>
      </c>
      <c r="C88" s="24" t="s">
        <v>14</v>
      </c>
      <c r="D88" s="136">
        <f>D84*0.22</f>
        <v>153098</v>
      </c>
      <c r="E88" s="8"/>
      <c r="G88" s="10"/>
      <c r="H88" s="4"/>
    </row>
    <row r="89" spans="2:8" ht="15">
      <c r="B89" s="23" t="s">
        <v>15</v>
      </c>
      <c r="C89" s="24" t="s">
        <v>16</v>
      </c>
      <c r="D89" s="136">
        <f>D85*0.22</f>
        <v>15309.8</v>
      </c>
      <c r="E89" s="18"/>
      <c r="G89" s="10"/>
      <c r="H89" s="4"/>
    </row>
    <row r="90" spans="2:8" ht="15">
      <c r="B90" s="148" t="s">
        <v>17</v>
      </c>
      <c r="C90" s="149" t="s">
        <v>18</v>
      </c>
      <c r="D90" s="150">
        <f>SUM(D88:D89)</f>
        <v>168407.8</v>
      </c>
      <c r="E90" s="19"/>
      <c r="G90" s="11"/>
      <c r="H90" s="4"/>
    </row>
    <row r="91" spans="2:8" ht="15">
      <c r="B91" s="155"/>
      <c r="C91" s="156"/>
      <c r="D91" s="142"/>
      <c r="E91" s="19"/>
      <c r="G91" s="11"/>
      <c r="H91" s="4"/>
    </row>
    <row r="92" spans="2:8" ht="15">
      <c r="B92" s="148" t="s">
        <v>19</v>
      </c>
      <c r="C92" s="154" t="s">
        <v>138</v>
      </c>
      <c r="D92" s="151">
        <f>D86+D90</f>
        <v>933897.8</v>
      </c>
      <c r="E92" s="19"/>
      <c r="G92" s="11"/>
      <c r="H92" s="4"/>
    </row>
    <row r="93" spans="2:8" ht="15">
      <c r="B93" s="152"/>
      <c r="C93" s="153"/>
      <c r="D93" s="143"/>
      <c r="E93" s="9"/>
      <c r="G93" s="13"/>
      <c r="H93" s="4"/>
    </row>
    <row r="94" spans="2:8" ht="15">
      <c r="B94" s="23" t="s">
        <v>21</v>
      </c>
      <c r="C94" s="24" t="s">
        <v>20</v>
      </c>
      <c r="D94" s="135">
        <v>183662</v>
      </c>
      <c r="E94" s="9"/>
      <c r="G94" s="11"/>
      <c r="H94" s="4"/>
    </row>
    <row r="95" spans="2:8" ht="15">
      <c r="B95" s="23" t="s">
        <v>23</v>
      </c>
      <c r="C95" s="24" t="s">
        <v>22</v>
      </c>
      <c r="D95" s="135">
        <f>D85*0.5</f>
        <v>34795</v>
      </c>
      <c r="E95" s="9"/>
      <c r="G95" s="11"/>
      <c r="H95" s="4"/>
    </row>
    <row r="96" spans="2:8" ht="15">
      <c r="B96" s="40"/>
      <c r="C96" s="41" t="s">
        <v>55</v>
      </c>
      <c r="D96" s="144">
        <f>SUM(D94:D95)</f>
        <v>218457</v>
      </c>
      <c r="E96" s="5"/>
    </row>
    <row r="97" spans="1:9" ht="14.25">
      <c r="B97" s="145"/>
      <c r="C97" s="146"/>
      <c r="D97" s="147"/>
      <c r="E97" s="5"/>
    </row>
    <row r="98" spans="1:9" ht="15">
      <c r="B98" s="23" t="s">
        <v>24</v>
      </c>
      <c r="C98" s="24" t="s">
        <v>153</v>
      </c>
      <c r="D98" s="135">
        <f>D94*0.6676</f>
        <v>122612.7512</v>
      </c>
      <c r="E98" s="9"/>
      <c r="G98" s="11"/>
      <c r="H98" s="4"/>
    </row>
    <row r="99" spans="1:9" ht="15">
      <c r="B99" s="23" t="s">
        <v>25</v>
      </c>
      <c r="C99" s="24" t="s">
        <v>154</v>
      </c>
      <c r="D99" s="135">
        <f>D95*0.6676</f>
        <v>23229.142</v>
      </c>
      <c r="E99" s="9"/>
      <c r="G99" s="11"/>
      <c r="H99" s="4"/>
    </row>
    <row r="100" spans="1:9" ht="15">
      <c r="B100" s="23" t="s">
        <v>27</v>
      </c>
      <c r="C100" s="42" t="s">
        <v>26</v>
      </c>
      <c r="D100" s="137">
        <f>SUM(D98:D99)</f>
        <v>145841.89319999999</v>
      </c>
      <c r="E100" s="9"/>
      <c r="G100" s="11"/>
      <c r="H100" s="4"/>
    </row>
    <row r="101" spans="1:9" ht="15">
      <c r="B101" s="139"/>
      <c r="C101" s="140"/>
      <c r="D101" s="143"/>
      <c r="E101" s="9"/>
      <c r="G101" s="13"/>
      <c r="H101" s="4"/>
    </row>
    <row r="102" spans="1:9" ht="16.5" thickBot="1">
      <c r="B102" s="25" t="s">
        <v>137</v>
      </c>
      <c r="C102" s="43" t="s">
        <v>146</v>
      </c>
      <c r="D102" s="133">
        <f>D92+D100</f>
        <v>1079739.6932000001</v>
      </c>
      <c r="E102" s="9"/>
      <c r="F102" s="169"/>
      <c r="G102" s="12"/>
      <c r="H102" s="4"/>
    </row>
    <row r="103" spans="1:9">
      <c r="G103" s="4"/>
      <c r="H103" s="4"/>
    </row>
    <row r="105" spans="1:9">
      <c r="B105" s="131"/>
    </row>
    <row r="108" spans="1:9" s="1" customFormat="1">
      <c r="A108" s="2"/>
      <c r="C108" s="160"/>
      <c r="E108" s="7"/>
      <c r="F108" s="2"/>
      <c r="G108" s="2"/>
      <c r="H108" s="2"/>
      <c r="I108" s="2"/>
    </row>
    <row r="109" spans="1:9" s="1" customFormat="1">
      <c r="C109" s="2"/>
      <c r="E109" s="7"/>
      <c r="F109" s="2"/>
      <c r="G109" s="2"/>
      <c r="H109" s="2"/>
      <c r="I109" s="2"/>
    </row>
    <row r="110" spans="1:9">
      <c r="A110" s="1"/>
      <c r="C110" s="160"/>
    </row>
    <row r="114" spans="5:5">
      <c r="E114" s="16"/>
    </row>
    <row r="115" spans="5:5">
      <c r="E115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7 G14 G43:G44 G45 G49:G50 G48 G62:G63 G6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161" t="s">
        <v>147</v>
      </c>
      <c r="C2" s="161"/>
      <c r="D2" s="161"/>
      <c r="E2" s="161"/>
      <c r="F2" s="161"/>
      <c r="G2" s="161"/>
      <c r="H2" s="161"/>
    </row>
    <row r="3" spans="2:20" ht="18.75">
      <c r="B3" s="161"/>
      <c r="C3" s="161"/>
      <c r="D3" s="161"/>
      <c r="E3" s="161"/>
      <c r="F3" s="161"/>
      <c r="G3" s="161"/>
      <c r="H3" s="161"/>
    </row>
    <row r="4" spans="2:20" ht="15">
      <c r="B4" s="164">
        <v>1</v>
      </c>
      <c r="C4" s="210" t="s">
        <v>148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165"/>
      <c r="Q4" s="165"/>
      <c r="R4" s="165"/>
      <c r="S4" s="165"/>
      <c r="T4" s="165"/>
    </row>
    <row r="5" spans="2:20" ht="15">
      <c r="B5" s="164"/>
      <c r="C5" s="210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165"/>
      <c r="Q5" s="165"/>
      <c r="R5" s="165"/>
      <c r="S5" s="165"/>
      <c r="T5" s="165"/>
    </row>
    <row r="6" spans="2:20" ht="15">
      <c r="B6" s="164">
        <v>2</v>
      </c>
      <c r="C6" s="210" t="s">
        <v>152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165"/>
    </row>
    <row r="7" spans="2:20" ht="15">
      <c r="B7" s="164"/>
      <c r="C7" s="166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5"/>
      <c r="Q7" s="165"/>
      <c r="R7" s="165"/>
      <c r="S7" s="165"/>
      <c r="T7" s="165"/>
    </row>
    <row r="8" spans="2:20" ht="15">
      <c r="B8" s="164">
        <v>3</v>
      </c>
      <c r="C8" s="210" t="s">
        <v>149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165"/>
      <c r="Q8" s="165"/>
      <c r="R8" s="165"/>
      <c r="S8" s="165"/>
      <c r="T8" s="165"/>
    </row>
    <row r="9" spans="2:20" ht="15">
      <c r="B9" s="164"/>
      <c r="C9" s="168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</row>
    <row r="10" spans="2:20" ht="15">
      <c r="B10" s="164">
        <v>4</v>
      </c>
      <c r="C10" s="168" t="s">
        <v>150</v>
      </c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</row>
    <row r="11" spans="2:20" ht="15">
      <c r="B11" s="164"/>
      <c r="C11" s="168" t="s">
        <v>151</v>
      </c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2:20">
      <c r="B12" s="163"/>
      <c r="C12" s="162"/>
    </row>
    <row r="13" spans="2:20">
      <c r="B13" s="163"/>
      <c r="C13" s="162"/>
    </row>
    <row r="14" spans="2:20">
      <c r="B14" s="163"/>
      <c r="C14" s="162"/>
    </row>
    <row r="15" spans="2:20">
      <c r="B15" s="163"/>
      <c r="C15" s="162"/>
    </row>
    <row r="16" spans="2:20">
      <c r="B16" s="163"/>
      <c r="C16" s="162"/>
    </row>
    <row r="17" spans="2:3">
      <c r="B17" s="163"/>
      <c r="C17" s="162"/>
    </row>
    <row r="18" spans="2:3">
      <c r="B18" s="163"/>
      <c r="C18" s="162"/>
    </row>
    <row r="19" spans="2:3">
      <c r="B19" s="163"/>
      <c r="C19" s="162"/>
    </row>
    <row r="20" spans="2:3">
      <c r="B20" s="163"/>
      <c r="C20" s="162"/>
    </row>
    <row r="21" spans="2:3">
      <c r="B21" s="163"/>
      <c r="C21" s="162"/>
    </row>
    <row r="22" spans="2:3">
      <c r="B22" s="163"/>
      <c r="C22" s="162"/>
    </row>
    <row r="23" spans="2:3">
      <c r="B23" s="163"/>
      <c r="C23" s="162"/>
    </row>
    <row r="24" spans="2:3">
      <c r="B24" s="163"/>
      <c r="C24" s="162"/>
    </row>
    <row r="25" spans="2:3">
      <c r="B25" s="163"/>
      <c r="C25" s="162"/>
    </row>
    <row r="26" spans="2:3">
      <c r="B26" s="163"/>
      <c r="C26" s="162"/>
    </row>
    <row r="27" spans="2:3">
      <c r="B27" s="163"/>
      <c r="C27" s="162"/>
    </row>
    <row r="28" spans="2:3">
      <c r="B28" s="163"/>
      <c r="C28" s="162"/>
    </row>
    <row r="29" spans="2:3">
      <c r="B29" s="163"/>
      <c r="C29" s="162"/>
    </row>
    <row r="30" spans="2:3">
      <c r="B30" s="163"/>
      <c r="C30" s="162"/>
    </row>
    <row r="31" spans="2:3">
      <c r="B31" s="163"/>
      <c r="C31" s="162"/>
    </row>
    <row r="32" spans="2:3">
      <c r="B32" s="163"/>
      <c r="C32" s="162"/>
    </row>
    <row r="33" spans="2:3">
      <c r="B33" s="163"/>
      <c r="C33" s="162"/>
    </row>
    <row r="34" spans="2:3">
      <c r="B34" s="163"/>
      <c r="C34" s="162"/>
    </row>
    <row r="35" spans="2:3">
      <c r="B35" s="163"/>
      <c r="C35" s="162"/>
    </row>
    <row r="36" spans="2:3">
      <c r="B36" s="163"/>
      <c r="C36" s="162"/>
    </row>
    <row r="37" spans="2:3">
      <c r="B37" s="163"/>
      <c r="C37" s="162"/>
    </row>
    <row r="38" spans="2:3">
      <c r="B38" s="163"/>
      <c r="C38" s="162"/>
    </row>
    <row r="39" spans="2:3">
      <c r="B39" s="163"/>
      <c r="C39" s="162"/>
    </row>
    <row r="40" spans="2:3">
      <c r="B40" s="162"/>
      <c r="C40" s="162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B3E71D-C54E-418F-B34D-02846346F6AA}"/>
</file>

<file path=customXml/itemProps2.xml><?xml version="1.0" encoding="utf-8"?>
<ds:datastoreItem xmlns:ds="http://schemas.openxmlformats.org/officeDocument/2006/customXml" ds:itemID="{9023ABEF-E1FD-41C4-879E-7D6AE128A554}"/>
</file>

<file path=customXml/itemProps3.xml><?xml version="1.0" encoding="utf-8"?>
<ds:datastoreItem xmlns:ds="http://schemas.openxmlformats.org/officeDocument/2006/customXml" ds:itemID="{22B7DDB7-ABC4-4F4A-9F3B-EE71EA980E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2018-08-14T19:35:28Z</cp:lastPrinted>
  <dcterms:created xsi:type="dcterms:W3CDTF">2014-12-08T11:34:35Z</dcterms:created>
  <dcterms:modified xsi:type="dcterms:W3CDTF">2021-05-18T15:15:15Z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